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4_2025/25 Budget Documents/FY24_25 Budget Documents 080124/"/>
    </mc:Choice>
  </mc:AlternateContent>
  <xr:revisionPtr revIDLastSave="68" documentId="8_{79A9316F-4F7E-4604-B215-BA6149F6E42A}" xr6:coauthVersionLast="47" xr6:coauthVersionMax="47" xr10:uidLastSave="{DF20FCE0-429E-454E-A89B-9A332E7548FE}"/>
  <bookViews>
    <workbookView xWindow="28680" yWindow="345" windowWidth="25440" windowHeight="15390" xr2:uid="{00000000-000D-0000-FFFF-FFFF00000000}"/>
  </bookViews>
  <sheets>
    <sheet name="A" sheetId="1" r:id="rId1"/>
  </sheets>
  <definedNames>
    <definedName name="_xlnm.Print_Area" localSheetId="0">A!$A$1:$I$82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" i="1" l="1"/>
  <c r="I76" i="1"/>
  <c r="I75" i="1"/>
  <c r="I74" i="1"/>
  <c r="I73" i="1"/>
  <c r="I72" i="1"/>
  <c r="I71" i="1"/>
  <c r="I69" i="1"/>
  <c r="I67" i="1"/>
  <c r="I66" i="1"/>
  <c r="I65" i="1"/>
  <c r="C70" i="1"/>
  <c r="I70" i="1" s="1"/>
  <c r="C67" i="1"/>
  <c r="C65" i="1"/>
  <c r="H77" i="1"/>
  <c r="H76" i="1"/>
  <c r="H75" i="1"/>
  <c r="H74" i="1"/>
  <c r="H73" i="1"/>
  <c r="H72" i="1"/>
  <c r="H71" i="1"/>
  <c r="H70" i="1"/>
  <c r="H69" i="1"/>
  <c r="H67" i="1"/>
  <c r="H66" i="1"/>
  <c r="H65" i="1"/>
  <c r="G30" i="1"/>
  <c r="G57" i="1"/>
  <c r="B47" i="1"/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 s="1"/>
  <c r="B80" i="1" s="1"/>
  <c r="H41" i="1"/>
  <c r="H51" i="1" s="1"/>
  <c r="H53" i="1" s="1"/>
  <c r="G41" i="1"/>
  <c r="G51" i="1"/>
  <c r="G53" i="1" s="1"/>
  <c r="F41" i="1"/>
  <c r="F51" i="1"/>
  <c r="F53" i="1" s="1"/>
  <c r="E41" i="1"/>
  <c r="E51" i="1" s="1"/>
  <c r="E53" i="1" s="1"/>
  <c r="D41" i="1"/>
  <c r="D51" i="1" s="1"/>
  <c r="D53" i="1" s="1"/>
  <c r="C41" i="1"/>
  <c r="C51" i="1" s="1"/>
  <c r="C53" i="1" s="1"/>
  <c r="B41" i="1"/>
  <c r="B51" i="1" s="1"/>
  <c r="B53" i="1" s="1"/>
  <c r="I41" i="1"/>
  <c r="I51" i="1" s="1"/>
  <c r="I53" i="1" s="1"/>
  <c r="I14" i="1"/>
  <c r="I24" i="1" s="1"/>
  <c r="I26" i="1" s="1"/>
  <c r="H14" i="1"/>
  <c r="H24" i="1" s="1"/>
  <c r="H26" i="1" s="1"/>
  <c r="G14" i="1"/>
  <c r="G24" i="1" s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<sst xmlns="http://schemas.openxmlformats.org/spreadsheetml/2006/main" count="122" uniqueCount="45">
  <si>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</si>
  <si>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</si>
  <si>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</si>
  <si>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</si>
  <si>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</si>
  <si>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</si>
  <si>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</si>
  <si>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</si>
  <si>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</si>
  <si>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</si>
  <si>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</si>
  <si>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</si>
  <si>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</si>
  <si>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</si>
  <si>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</si>
  <si>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</si>
  <si>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</si>
  <si>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</si>
  <si>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</si>
  <si>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</si>
  <si>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</si>
  <si>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</si>
  <si>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</si>
  <si>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</si>
  <si>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</si>
  <si>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</si>
  <si>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</si>
  <si>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</si>
  <si>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</si>
  <si>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</si>
  <si>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</si>
  <si>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</si>
  <si>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</si>
  <si>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</si>
  <si>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</si>
  <si>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</si>
  <si>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</si>
  <si>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</si>
  <si>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t>2024-25</t>
  </si>
  <si>
    <t>McNeese State University</t>
  </si>
  <si>
    <t>Vending</t>
  </si>
  <si>
    <t>Accounting</t>
  </si>
  <si>
    <t>Services</t>
  </si>
  <si>
    <t>Maintenance/</t>
  </si>
  <si>
    <t>Custodial Srvc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</si>
</sst>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164" fontId="2" fillId="0" borderId="23" xfId="0" applyNumberFormat="1" applyFont="1" applyBorder="1"/>
    <xf numFmtId="0" fontId="3" fillId="0" borderId="2" xfId="0" applyFont="1" applyBorder="1" applyAlignment="1">
      <alignment horizontal="center"/>
    </xf>
    <xf numFmtId="164" fontId="1" fillId="0" borderId="0" xfId="0" applyNumberFormat="1" applyFont="1"/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view="pageBreakPreview" zoomScale="60" zoomScaleNormal="87" workbookViewId="0">
      <selection activeCell="A34" sqref="A34"/>
    </sheetView>
  </sheetViews>
  <sheetFormatPr defaultColWidth="9.6640625" defaultRowHeight="15" x14ac:dyDescent="0.2"/>
  <cols>
    <col min="1" max="1" width="41.6640625" style="1" customWidth="1"/>
    <col min="2" max="3" width="14.5546875" style="1" bestFit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5" t="s">
        <v>39</v>
      </c>
      <c r="H2" s="65"/>
      <c r="I2" s="65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3" t="s">
        <v>37</v>
      </c>
      <c r="C7" s="54" t="s">
        <v>38</v>
      </c>
      <c r="D7" s="53" t="s">
        <v>37</v>
      </c>
      <c r="E7" s="54" t="s">
        <v>38</v>
      </c>
      <c r="F7" s="53" t="s">
        <v>37</v>
      </c>
      <c r="G7" s="54" t="s">
        <v>38</v>
      </c>
      <c r="H7" s="53" t="s">
        <v>37</v>
      </c>
      <c r="I7" s="55" t="s">
        <v>38</v>
      </c>
    </row>
    <row r="8" spans="1:12" ht="15.75" x14ac:dyDescent="0.25">
      <c r="A8" s="5" t="s">
        <v>21</v>
      </c>
      <c r="B8" s="6">
        <v>614208</v>
      </c>
      <c r="C8" s="7">
        <v>550000</v>
      </c>
      <c r="D8" s="6"/>
      <c r="E8" s="7"/>
      <c r="F8" s="6"/>
      <c r="G8" s="7"/>
      <c r="H8" s="6">
        <v>1708761</v>
      </c>
      <c r="I8" s="9">
        <v>1532400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>
        <v>281453</v>
      </c>
      <c r="I11" s="35">
        <v>288133</v>
      </c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>
        <v>5200</v>
      </c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>
        <v>139455</v>
      </c>
      <c r="I13" s="9">
        <v>131671</v>
      </c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420908</v>
      </c>
      <c r="I14" s="52">
        <f t="shared" si="0"/>
        <v>425004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>
        <v>1</v>
      </c>
      <c r="I15" s="9">
        <v>250</v>
      </c>
    </row>
    <row r="16" spans="1:12" x14ac:dyDescent="0.2">
      <c r="A16" s="4" t="s">
        <v>4</v>
      </c>
      <c r="B16" s="7">
        <v>311565</v>
      </c>
      <c r="C16" s="7">
        <v>15000</v>
      </c>
      <c r="D16" s="7"/>
      <c r="E16" s="7"/>
      <c r="F16" s="7"/>
      <c r="G16" s="7"/>
      <c r="H16" s="7">
        <v>101693</v>
      </c>
      <c r="I16" s="9">
        <v>90000</v>
      </c>
    </row>
    <row r="17" spans="1:12" x14ac:dyDescent="0.2">
      <c r="A17" s="4" t="s">
        <v>5</v>
      </c>
      <c r="B17" s="7"/>
      <c r="C17" s="7">
        <v>5000</v>
      </c>
      <c r="D17" s="7"/>
      <c r="E17" s="7"/>
      <c r="F17" s="7"/>
      <c r="G17" s="7"/>
      <c r="H17" s="7">
        <v>7995</v>
      </c>
      <c r="I17" s="9">
        <v>15000</v>
      </c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>
        <v>1268123</v>
      </c>
      <c r="I18" s="9">
        <v>917146</v>
      </c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>
        <v>-9451</v>
      </c>
      <c r="I20" s="9"/>
    </row>
    <row r="21" spans="1:12" x14ac:dyDescent="0.2">
      <c r="A21" s="4" t="s">
        <v>9</v>
      </c>
      <c r="B21" s="7">
        <v>55096</v>
      </c>
      <c r="C21" s="7"/>
      <c r="D21" s="7"/>
      <c r="E21" s="7"/>
      <c r="F21" s="7"/>
      <c r="G21" s="7"/>
      <c r="H21" s="7">
        <v>1298</v>
      </c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366661</v>
      </c>
      <c r="C24" s="46">
        <f t="shared" ref="C24:I24" si="1">C23+C22+C21+C20+C19+C18+C17+C16+C15+C14</f>
        <v>20000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1790567</v>
      </c>
      <c r="I24" s="50">
        <f t="shared" si="1"/>
        <v>1447400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247547</v>
      </c>
      <c r="C26" s="47">
        <f t="shared" ref="C26:I26" si="2">C8-C24</f>
        <v>530000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-81806</v>
      </c>
      <c r="I26" s="51">
        <f t="shared" si="2"/>
        <v>85000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5" t="str">
        <f>+G2</f>
        <v>McNeese State University</v>
      </c>
      <c r="H30" s="65"/>
      <c r="I30" s="65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60" t="s">
        <v>41</v>
      </c>
      <c r="I32" s="60" t="s">
        <v>41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53" t="s">
        <v>40</v>
      </c>
      <c r="G33" s="53" t="s">
        <v>40</v>
      </c>
      <c r="H33" s="53" t="s">
        <v>42</v>
      </c>
      <c r="I33" s="61" t="s">
        <v>42</v>
      </c>
    </row>
    <row r="34" spans="1:9" ht="15.75" x14ac:dyDescent="0.25">
      <c r="A34" s="40"/>
      <c r="B34" s="41" t="str">
        <f t="shared" ref="B34:I34" si="3">(B7)</f>
        <v>2023-24</v>
      </c>
      <c r="C34" s="56" t="str">
        <f t="shared" si="3"/>
        <v>2024-25</v>
      </c>
      <c r="D34" s="41" t="str">
        <f t="shared" si="3"/>
        <v>2023-24</v>
      </c>
      <c r="E34" s="56" t="str">
        <f t="shared" si="3"/>
        <v>2024-25</v>
      </c>
      <c r="F34" s="41" t="str">
        <f t="shared" si="3"/>
        <v>2023-24</v>
      </c>
      <c r="G34" s="56" t="str">
        <f t="shared" si="3"/>
        <v>2024-25</v>
      </c>
      <c r="H34" s="41" t="str">
        <f t="shared" si="3"/>
        <v>2023-24</v>
      </c>
      <c r="I34" s="57" t="str">
        <f t="shared" si="3"/>
        <v>2024-25</v>
      </c>
    </row>
    <row r="35" spans="1:9" ht="15.75" x14ac:dyDescent="0.25">
      <c r="A35" s="45" t="s">
        <v>21</v>
      </c>
      <c r="B35" s="6">
        <v>305847</v>
      </c>
      <c r="C35" s="6">
        <v>315598</v>
      </c>
      <c r="D35" s="6">
        <v>971698</v>
      </c>
      <c r="E35" s="6">
        <v>1284941</v>
      </c>
      <c r="F35" s="6">
        <v>31508</v>
      </c>
      <c r="G35" s="6">
        <v>25000</v>
      </c>
      <c r="H35" s="6">
        <v>10700</v>
      </c>
      <c r="I35" s="62">
        <v>13000</v>
      </c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>
        <v>172614</v>
      </c>
      <c r="C38" s="34">
        <v>158732</v>
      </c>
      <c r="D38" s="34">
        <v>73148</v>
      </c>
      <c r="E38" s="34">
        <v>89815</v>
      </c>
      <c r="F38" s="34"/>
      <c r="G38" s="34"/>
      <c r="H38" s="34">
        <v>19524</v>
      </c>
      <c r="I38" s="32">
        <v>19231</v>
      </c>
    </row>
    <row r="39" spans="1:9" x14ac:dyDescent="0.2">
      <c r="A39" s="4" t="s">
        <v>1</v>
      </c>
      <c r="B39" s="7">
        <v>21518</v>
      </c>
      <c r="C39" s="7">
        <v>35000</v>
      </c>
      <c r="D39" s="7">
        <v>5712</v>
      </c>
      <c r="E39" s="7">
        <v>10000</v>
      </c>
      <c r="F39" s="7"/>
      <c r="G39" s="7"/>
      <c r="H39" s="7"/>
      <c r="I39" s="10"/>
    </row>
    <row r="40" spans="1:9" x14ac:dyDescent="0.2">
      <c r="A40" s="4" t="s">
        <v>2</v>
      </c>
      <c r="B40" s="7">
        <v>67227</v>
      </c>
      <c r="C40" s="7">
        <v>56462</v>
      </c>
      <c r="D40" s="7">
        <v>30586</v>
      </c>
      <c r="E40" s="7">
        <v>24775</v>
      </c>
      <c r="F40" s="7"/>
      <c r="G40" s="7"/>
      <c r="H40" s="7">
        <v>7964</v>
      </c>
      <c r="I40" s="10">
        <v>7504</v>
      </c>
    </row>
    <row r="41" spans="1:9" ht="15.75" x14ac:dyDescent="0.25">
      <c r="A41" s="17" t="s">
        <v>16</v>
      </c>
      <c r="B41" s="46">
        <f t="shared" ref="B41:I41" si="4">B40+B39+B38</f>
        <v>261359</v>
      </c>
      <c r="C41" s="46">
        <f t="shared" si="4"/>
        <v>250194</v>
      </c>
      <c r="D41" s="46">
        <f t="shared" si="4"/>
        <v>109446</v>
      </c>
      <c r="E41" s="46">
        <f t="shared" si="4"/>
        <v>124590</v>
      </c>
      <c r="F41" s="46">
        <f t="shared" si="4"/>
        <v>0</v>
      </c>
      <c r="G41" s="46">
        <f t="shared" si="4"/>
        <v>0</v>
      </c>
      <c r="H41" s="46">
        <f t="shared" si="4"/>
        <v>27488</v>
      </c>
      <c r="I41" s="52">
        <f t="shared" si="4"/>
        <v>26735</v>
      </c>
    </row>
    <row r="42" spans="1:9" x14ac:dyDescent="0.2">
      <c r="A42" s="4" t="s">
        <v>3</v>
      </c>
      <c r="B42" s="7">
        <v>3117</v>
      </c>
      <c r="C42" s="7">
        <v>5000</v>
      </c>
      <c r="D42" s="7"/>
      <c r="E42" s="7">
        <v>7500</v>
      </c>
      <c r="F42" s="7"/>
      <c r="G42" s="7"/>
      <c r="H42" s="7"/>
      <c r="I42" s="10"/>
    </row>
    <row r="43" spans="1:9" x14ac:dyDescent="0.2">
      <c r="A43" s="4" t="s">
        <v>4</v>
      </c>
      <c r="B43" s="7">
        <v>9226</v>
      </c>
      <c r="C43" s="7">
        <v>7750</v>
      </c>
      <c r="D43" s="7">
        <v>3613</v>
      </c>
      <c r="E43" s="7">
        <v>29100</v>
      </c>
      <c r="F43" s="7"/>
      <c r="G43" s="7"/>
      <c r="H43" s="7">
        <v>4604</v>
      </c>
      <c r="I43" s="10">
        <v>10000</v>
      </c>
    </row>
    <row r="44" spans="1:9" x14ac:dyDescent="0.2">
      <c r="A44" s="4" t="s">
        <v>5</v>
      </c>
      <c r="B44" s="7">
        <v>4038</v>
      </c>
      <c r="C44" s="7">
        <v>6500</v>
      </c>
      <c r="D44" s="7">
        <v>9757</v>
      </c>
      <c r="E44" s="7">
        <v>11000</v>
      </c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>
        <v>4200</v>
      </c>
      <c r="D46" s="7">
        <v>49999</v>
      </c>
      <c r="E46" s="7">
        <v>56590</v>
      </c>
      <c r="F46" s="7"/>
      <c r="G46" s="7"/>
      <c r="H46" s="7"/>
      <c r="I46" s="10"/>
    </row>
    <row r="47" spans="1:9" x14ac:dyDescent="0.2">
      <c r="A47" s="4" t="s">
        <v>8</v>
      </c>
      <c r="B47" s="7">
        <f>1500+349</f>
        <v>1849</v>
      </c>
      <c r="C47" s="7">
        <v>2000</v>
      </c>
      <c r="D47" s="7">
        <v>139852</v>
      </c>
      <c r="E47" s="7">
        <v>157000</v>
      </c>
      <c r="F47" s="7"/>
      <c r="G47" s="7"/>
      <c r="H47" s="7"/>
      <c r="I47" s="10"/>
    </row>
    <row r="48" spans="1:9" x14ac:dyDescent="0.2">
      <c r="A48" s="4" t="s">
        <v>9</v>
      </c>
      <c r="B48" s="7">
        <v>61</v>
      </c>
      <c r="C48" s="7">
        <v>3000</v>
      </c>
      <c r="D48" s="7">
        <v>138391</v>
      </c>
      <c r="E48" s="7">
        <v>4500</v>
      </c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>
        <v>5000000</v>
      </c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279650</v>
      </c>
      <c r="C51" s="46">
        <f t="shared" si="5"/>
        <v>278644</v>
      </c>
      <c r="D51" s="46">
        <f t="shared" si="5"/>
        <v>5451058</v>
      </c>
      <c r="E51" s="46">
        <f t="shared" si="5"/>
        <v>390280</v>
      </c>
      <c r="F51" s="46">
        <f t="shared" si="5"/>
        <v>0</v>
      </c>
      <c r="G51" s="46">
        <f t="shared" si="5"/>
        <v>0</v>
      </c>
      <c r="H51" s="46">
        <f t="shared" si="5"/>
        <v>32092</v>
      </c>
      <c r="I51" s="50">
        <f t="shared" si="5"/>
        <v>36735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26197</v>
      </c>
      <c r="C53" s="47">
        <f t="shared" ref="C53:H53" si="6">C35-C51</f>
        <v>36954</v>
      </c>
      <c r="D53" s="47">
        <f t="shared" si="6"/>
        <v>-4479360</v>
      </c>
      <c r="E53" s="47">
        <f t="shared" si="6"/>
        <v>894661</v>
      </c>
      <c r="F53" s="47">
        <f t="shared" si="6"/>
        <v>31508</v>
      </c>
      <c r="G53" s="47">
        <f t="shared" si="6"/>
        <v>25000</v>
      </c>
      <c r="H53" s="47">
        <f t="shared" si="6"/>
        <v>-21392</v>
      </c>
      <c r="I53" s="51">
        <f>I35-I51</f>
        <v>-23735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5" t="str">
        <f>+G2</f>
        <v>McNeese State University</v>
      </c>
      <c r="H57" s="65"/>
      <c r="I57" s="65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63" t="s">
        <v>43</v>
      </c>
      <c r="C59" s="63" t="s">
        <v>43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53" t="s">
        <v>44</v>
      </c>
      <c r="C60" s="53" t="s">
        <v>44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2023-24</v>
      </c>
      <c r="C61" s="58" t="str">
        <f t="shared" si="7"/>
        <v>2024-25</v>
      </c>
      <c r="D61" s="20" t="str">
        <f t="shared" si="7"/>
        <v>2023-24</v>
      </c>
      <c r="E61" s="58" t="str">
        <f t="shared" si="7"/>
        <v>2024-25</v>
      </c>
      <c r="F61" s="20" t="str">
        <f t="shared" si="7"/>
        <v>2023-24</v>
      </c>
      <c r="G61" s="58" t="str">
        <f t="shared" si="7"/>
        <v>2024-25</v>
      </c>
      <c r="H61" s="20" t="str">
        <f t="shared" si="7"/>
        <v>2023-24</v>
      </c>
      <c r="I61" s="59" t="str">
        <f t="shared" si="7"/>
        <v>2024-25</v>
      </c>
    </row>
    <row r="62" spans="1:12" ht="15.75" x14ac:dyDescent="0.25">
      <c r="A62" s="5" t="s">
        <v>21</v>
      </c>
      <c r="B62" s="48">
        <v>150000</v>
      </c>
      <c r="C62" s="46"/>
      <c r="D62" s="48"/>
      <c r="E62" s="46"/>
      <c r="F62" s="48"/>
      <c r="G62" s="46"/>
      <c r="H62" s="48">
        <f>F62+D62+B62+B35+D35+F35+H35+H8+F8+D8+B8</f>
        <v>3792722</v>
      </c>
      <c r="I62" s="49">
        <f>G62+E62+C62+C35+E35+G35+I35+I8+G8+E8+C8</f>
        <v>3720939</v>
      </c>
      <c r="K62" s="64"/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>
        <v>142697</v>
      </c>
      <c r="C65" s="34">
        <f>51625+96624</f>
        <v>148249</v>
      </c>
      <c r="D65" s="34"/>
      <c r="E65" s="34"/>
      <c r="F65" s="34"/>
      <c r="G65" s="34"/>
      <c r="H65" s="48">
        <f t="shared" ref="H65:H67" si="8">F65+D65+B65+B38+D38+F38+H38+H11+F11+D11+B11</f>
        <v>689436</v>
      </c>
      <c r="I65" s="49">
        <f t="shared" ref="I65:I67" si="9">G65+E65+C65+C38+E38+G38+I38+I11+G11+E11+C11</f>
        <v>704160</v>
      </c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48">
        <f t="shared" si="8"/>
        <v>27230</v>
      </c>
      <c r="I66" s="49">
        <f t="shared" si="9"/>
        <v>50200</v>
      </c>
    </row>
    <row r="67" spans="1:9" x14ac:dyDescent="0.2">
      <c r="A67" s="4" t="s">
        <v>2</v>
      </c>
      <c r="B67" s="7">
        <v>76051</v>
      </c>
      <c r="C67" s="7">
        <f>25241+56542</f>
        <v>81783</v>
      </c>
      <c r="D67" s="7"/>
      <c r="E67" s="7"/>
      <c r="F67" s="7"/>
      <c r="G67" s="7"/>
      <c r="H67" s="48">
        <f t="shared" si="8"/>
        <v>321283</v>
      </c>
      <c r="I67" s="49">
        <f t="shared" si="9"/>
        <v>302195</v>
      </c>
    </row>
    <row r="68" spans="1:9" ht="15.75" x14ac:dyDescent="0.25">
      <c r="A68" s="17" t="s">
        <v>16</v>
      </c>
      <c r="B68" s="46">
        <f t="shared" ref="B68:I68" si="10">B67+B66+B65</f>
        <v>218748</v>
      </c>
      <c r="C68" s="46">
        <f t="shared" si="10"/>
        <v>230032</v>
      </c>
      <c r="D68" s="46">
        <f t="shared" si="10"/>
        <v>0</v>
      </c>
      <c r="E68" s="46">
        <f t="shared" si="10"/>
        <v>0</v>
      </c>
      <c r="F68" s="46">
        <f t="shared" si="10"/>
        <v>0</v>
      </c>
      <c r="G68" s="46">
        <f t="shared" si="10"/>
        <v>0</v>
      </c>
      <c r="H68" s="46">
        <f t="shared" si="10"/>
        <v>1037949</v>
      </c>
      <c r="I68" s="52">
        <f t="shared" si="10"/>
        <v>1056555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48">
        <f t="shared" ref="H69:H77" si="11">F69+D69+B69+B42+D42+F42+H42+H15+F15+D15+B15</f>
        <v>3118</v>
      </c>
      <c r="I69" s="49">
        <f t="shared" ref="I69:I77" si="12">G69+E69+C69+C42+E42+G42+I42+I15+G15+E15+C15</f>
        <v>12750</v>
      </c>
    </row>
    <row r="70" spans="1:9" x14ac:dyDescent="0.2">
      <c r="A70" s="4" t="s">
        <v>4</v>
      </c>
      <c r="B70" s="7">
        <v>818177</v>
      </c>
      <c r="C70" s="7">
        <f>105040+865458</f>
        <v>970498</v>
      </c>
      <c r="D70" s="7"/>
      <c r="E70" s="7"/>
      <c r="F70" s="7"/>
      <c r="G70" s="7"/>
      <c r="H70" s="48">
        <f t="shared" si="11"/>
        <v>1248878</v>
      </c>
      <c r="I70" s="49">
        <f t="shared" si="12"/>
        <v>1122348</v>
      </c>
    </row>
    <row r="71" spans="1:9" x14ac:dyDescent="0.2">
      <c r="A71" s="4" t="s">
        <v>5</v>
      </c>
      <c r="B71" s="7">
        <v>25603</v>
      </c>
      <c r="C71" s="7">
        <v>37633</v>
      </c>
      <c r="D71" s="7"/>
      <c r="E71" s="7"/>
      <c r="F71" s="7"/>
      <c r="G71" s="7"/>
      <c r="H71" s="48">
        <f t="shared" si="11"/>
        <v>47393</v>
      </c>
      <c r="I71" s="49">
        <f t="shared" si="12"/>
        <v>75133</v>
      </c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48">
        <f t="shared" si="11"/>
        <v>1268123</v>
      </c>
      <c r="I72" s="49">
        <f t="shared" si="12"/>
        <v>917146</v>
      </c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48">
        <f t="shared" si="11"/>
        <v>49999</v>
      </c>
      <c r="I73" s="49">
        <f t="shared" si="12"/>
        <v>60790</v>
      </c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48">
        <f t="shared" si="11"/>
        <v>132250</v>
      </c>
      <c r="I74" s="49">
        <f t="shared" si="12"/>
        <v>159000</v>
      </c>
    </row>
    <row r="75" spans="1:9" x14ac:dyDescent="0.2">
      <c r="A75" s="4" t="s">
        <v>9</v>
      </c>
      <c r="B75" s="7">
        <v>149750</v>
      </c>
      <c r="C75" s="7"/>
      <c r="D75" s="7"/>
      <c r="E75" s="7"/>
      <c r="F75" s="7"/>
      <c r="G75" s="7"/>
      <c r="H75" s="48">
        <f t="shared" si="11"/>
        <v>344596</v>
      </c>
      <c r="I75" s="49">
        <f t="shared" si="12"/>
        <v>7500</v>
      </c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48">
        <f t="shared" si="11"/>
        <v>0</v>
      </c>
      <c r="I76" s="49">
        <f t="shared" si="12"/>
        <v>0</v>
      </c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48">
        <f t="shared" si="11"/>
        <v>5000000</v>
      </c>
      <c r="I77" s="49">
        <f t="shared" si="12"/>
        <v>0</v>
      </c>
    </row>
    <row r="78" spans="1:9" ht="15.75" x14ac:dyDescent="0.25">
      <c r="A78" s="17" t="s">
        <v>17</v>
      </c>
      <c r="B78" s="46">
        <f t="shared" ref="B78:I78" si="13">B77+B76+B75+B74+B73+B72+B71+B70+B69+B68</f>
        <v>1212278</v>
      </c>
      <c r="C78" s="46">
        <f t="shared" si="13"/>
        <v>1238163</v>
      </c>
      <c r="D78" s="46">
        <f t="shared" si="13"/>
        <v>0</v>
      </c>
      <c r="E78" s="46">
        <f t="shared" si="13"/>
        <v>0</v>
      </c>
      <c r="F78" s="46">
        <f t="shared" si="13"/>
        <v>0</v>
      </c>
      <c r="G78" s="46">
        <f t="shared" si="13"/>
        <v>0</v>
      </c>
      <c r="H78" s="46">
        <f t="shared" si="13"/>
        <v>9132306</v>
      </c>
      <c r="I78" s="50">
        <f t="shared" si="13"/>
        <v>3411222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-1062278</v>
      </c>
      <c r="C80" s="47">
        <f t="shared" ref="C80:I80" si="14">C62-C78</f>
        <v>-1238163</v>
      </c>
      <c r="D80" s="47">
        <f t="shared" si="14"/>
        <v>0</v>
      </c>
      <c r="E80" s="47">
        <f t="shared" si="14"/>
        <v>0</v>
      </c>
      <c r="F80" s="47">
        <f t="shared" si="14"/>
        <v>0</v>
      </c>
      <c r="G80" s="47">
        <f t="shared" si="14"/>
        <v>0</v>
      </c>
      <c r="H80" s="47">
        <f t="shared" si="14"/>
        <v>-5339584</v>
      </c>
      <c r="I80" s="51">
        <f t="shared" si="14"/>
        <v>309717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6"/>
      <c r="B82" s="67"/>
      <c r="C82" s="67"/>
      <c r="D82" s="67"/>
      <c r="E82" s="67"/>
      <c r="F82" s="67"/>
      <c r="G82" s="67"/>
      <c r="H82" s="67"/>
      <c r="I82" s="67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2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F1A2E977EAFA4FA885481C34CB4D67" ma:contentTypeVersion="17" ma:contentTypeDescription="Create a new document." ma:contentTypeScope="" ma:versionID="d1eca2d54efeeac2eb8fca9819c9f531">
  <xsd:schema xmlns:xsd="http://www.w3.org/2001/XMLSchema" xmlns:xs="http://www.w3.org/2001/XMLSchema" xmlns:p="http://schemas.microsoft.com/office/2006/metadata/properties" xmlns:ns3="7673bbbf-7659-43b4-90f9-a271b8f11a5a" xmlns:ns4="d7a309c7-7711-4d13-ae53-52e347c369bd" targetNamespace="http://schemas.microsoft.com/office/2006/metadata/properties" ma:root="true" ma:fieldsID="50541d205a15d76aa63065214d0f700e" ns3:_="" ns4:_="">
    <xsd:import namespace="7673bbbf-7659-43b4-90f9-a271b8f11a5a"/>
    <xsd:import namespace="d7a309c7-7711-4d13-ae53-52e347c3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3bbbf-7659-43b4-90f9-a271b8f11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309c7-7711-4d13-ae53-52e347c3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73bbbf-7659-43b4-90f9-a271b8f11a5a" xsi:nil="true"/>
  </documentManagement>
</p:properties>
</file>

<file path=customXml/itemProps1.xml><?xml version="1.0" encoding="utf-8"?>
<ds:datastoreItem xmlns:ds="http://schemas.openxmlformats.org/officeDocument/2006/customXml" ds:itemID="{090F6F76-8C55-4AD5-8C5F-BEE42E518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73bbbf-7659-43b4-90f9-a271b8f11a5a"/>
    <ds:schemaRef ds:uri="d7a309c7-7711-4d13-ae53-52e347c3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1D5D39-E4A7-4D25-8F75-B1473777D4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67CF12-5D94-4921-BF8B-1575B773530C}">
  <ds:schemaRefs>
    <ds:schemaRef ds:uri="d7a309c7-7711-4d13-ae53-52e347c369bd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7673bbbf-7659-43b4-90f9-a271b8f11a5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Michelle H Erickson</cp:lastModifiedBy>
  <cp:lastPrinted>2024-08-06T16:04:03Z</cp:lastPrinted>
  <dcterms:created xsi:type="dcterms:W3CDTF">2007-03-13T05:11:11Z</dcterms:created>
  <dcterms:modified xsi:type="dcterms:W3CDTF">2024-08-06T16:04:09Z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0x01010063F1A2E977EAFA4FA885481C34CB4D67</vt:lpwstr>
  </property>
</Properties>
</file>